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<sst xmlns="http://schemas.openxmlformats.org/spreadsheetml/2006/main" count="73" uniqueCount="59">
  <si>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</si>
  <si>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</si>
  <si>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</si>
  <si>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</si>
  <si>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全区离休干部高龄养老社区“四就近”服务管理经费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</si>
  <si>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</si>
  <si>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</si>
  <si>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</si>
  <si>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</si>
  <si>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</si>
  <si>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</si>
  <si>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</si>
  <si>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</si>
  <si>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</si>
  <si>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</si>
  <si>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</si>
  <si>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</si>
  <si>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</si>
  <si>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</si>
  <si>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</si>
  <si>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</si>
  <si>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</si>
  <si>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</si>
  <si>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</si>
  <si>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为保障离休老干部基本健康医疗需求。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</si>
  <si>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</si>
  <si>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</si>
  <si>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</si>
  <si>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</si>
  <si>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</si>
  <si>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</si>
  <si>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</si>
  <si>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</si>
  <si>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</si>
  <si>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</si>
  <si>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</si>
  <si>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</si>
  <si>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管理人数</t>
  </si>
  <si>
    <t>≥</t>
  </si>
  <si>
    <t>%</t>
  </si>
  <si>
    <t>质量指标</t>
  </si>
  <si>
    <t>完成医疗服务</t>
  </si>
  <si>
    <t>时效指标</t>
  </si>
  <si>
    <t>执行时间</t>
  </si>
  <si>
    <t>=</t>
  </si>
  <si>
    <t>月</t>
  </si>
  <si>
    <t>成本指标</t>
  </si>
  <si>
    <t>社会成本指标</t>
  </si>
  <si>
    <t>提高离休人员健康素质水平</t>
  </si>
  <si>
    <t>≤</t>
  </si>
  <si>
    <t>0.12</t>
  </si>
  <si>
    <t>万元</t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</si>
  <si>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</si>
  <si>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</si>
  <si>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</si>
  <si>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</si>
  <si>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群体满意度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</si>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</sst>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workbookViewId="0">
      <selection activeCell="S36" sqref="S3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25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8" t="s">
        <v>8</v>
      </c>
      <c r="M5" s="29"/>
      <c r="N5" s="29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0.12</v>
      </c>
      <c r="I7" s="16"/>
      <c r="J7" s="14">
        <f>SUM(J8:K10)</f>
        <v>0.12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0.12</v>
      </c>
      <c r="I8" s="16"/>
      <c r="J8" s="32">
        <v>0.12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0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>
        <v>0.8</v>
      </c>
      <c r="I14" s="7" t="s">
        <v>39</v>
      </c>
      <c r="J14" s="7">
        <v>80</v>
      </c>
      <c r="K14" s="7">
        <v>15</v>
      </c>
      <c r="L14" s="7"/>
      <c r="M14" s="31">
        <f t="shared" ref="M14:M19" si="0">K14</f>
        <v>15</v>
      </c>
      <c r="N14" s="7"/>
    </row>
    <row r="15" ht="30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1">
        <v>0.8</v>
      </c>
      <c r="I15" s="7" t="s">
        <v>39</v>
      </c>
      <c r="J15" s="7">
        <v>100</v>
      </c>
      <c r="K15" s="7">
        <v>15</v>
      </c>
      <c r="L15" s="7"/>
      <c r="M15" s="31">
        <f t="shared" si="0"/>
        <v>15</v>
      </c>
      <c r="N15" s="7"/>
    </row>
    <row r="16" ht="30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44</v>
      </c>
      <c r="H16" s="20">
        <v>12</v>
      </c>
      <c r="I16" s="6" t="s">
        <v>45</v>
      </c>
      <c r="J16" s="7">
        <v>12</v>
      </c>
      <c r="K16" s="7">
        <v>15</v>
      </c>
      <c r="L16" s="7"/>
      <c r="M16" s="31">
        <f t="shared" si="0"/>
        <v>15</v>
      </c>
      <c r="N16" s="7"/>
    </row>
    <row r="17" ht="30" customHeight="1" spans="1:14">
      <c r="A17" s="9"/>
      <c r="B17" s="22" t="s">
        <v>46</v>
      </c>
      <c r="C17" s="18" t="s">
        <v>47</v>
      </c>
      <c r="D17" s="19" t="s">
        <v>48</v>
      </c>
      <c r="E17" s="20"/>
      <c r="F17" s="20"/>
      <c r="G17" s="20" t="s">
        <v>49</v>
      </c>
      <c r="H17" s="20" t="s">
        <v>50</v>
      </c>
      <c r="I17" s="6" t="s">
        <v>51</v>
      </c>
      <c r="J17" s="7">
        <v>0.12</v>
      </c>
      <c r="K17" s="7">
        <v>15</v>
      </c>
      <c r="L17" s="7"/>
      <c r="M17" s="31">
        <f t="shared" si="0"/>
        <v>15</v>
      </c>
      <c r="N17" s="7"/>
    </row>
    <row r="18" ht="30" customHeight="1" spans="1:14">
      <c r="A18" s="9"/>
      <c r="B18" s="5" t="s">
        <v>52</v>
      </c>
      <c r="C18" s="23" t="s">
        <v>53</v>
      </c>
      <c r="D18" s="19" t="s">
        <v>48</v>
      </c>
      <c r="E18" s="20"/>
      <c r="F18" s="20"/>
      <c r="G18" s="20" t="s">
        <v>44</v>
      </c>
      <c r="H18" s="21">
        <v>1</v>
      </c>
      <c r="I18" s="7" t="s">
        <v>39</v>
      </c>
      <c r="J18" s="7">
        <v>100</v>
      </c>
      <c r="K18" s="7">
        <v>15</v>
      </c>
      <c r="L18" s="7"/>
      <c r="M18" s="31">
        <f t="shared" si="0"/>
        <v>15</v>
      </c>
      <c r="N18" s="7"/>
    </row>
    <row r="19" ht="30" customHeight="1" spans="1:14">
      <c r="A19" s="9"/>
      <c r="B19" s="23" t="s">
        <v>54</v>
      </c>
      <c r="C19" s="5" t="s">
        <v>55</v>
      </c>
      <c r="D19" s="19" t="s">
        <v>56</v>
      </c>
      <c r="E19" s="20"/>
      <c r="F19" s="20"/>
      <c r="G19" s="20" t="s">
        <v>38</v>
      </c>
      <c r="H19" s="20" t="s">
        <v>57</v>
      </c>
      <c r="I19" s="7" t="s">
        <v>39</v>
      </c>
      <c r="J19" s="7">
        <v>100</v>
      </c>
      <c r="K19" s="7">
        <v>15</v>
      </c>
      <c r="L19" s="7"/>
      <c r="M19" s="31">
        <f t="shared" si="0"/>
        <v>15</v>
      </c>
      <c r="N19" s="7"/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